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86BC8BFE-4BBB-45AA-ACEE-B6497D11472E}" xr6:coauthVersionLast="47" xr6:coauthVersionMax="47" xr10:uidLastSave="{00000000-0000-0000-0000-000000000000}"/>
  <bookViews>
    <workbookView xWindow="-120" yWindow="-120" windowWidth="29040" windowHeight="15720" xr2:uid="{7984D754-0D7A-4668-87CD-01C3CA4F9C8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1" i="1" l="1"/>
  <c r="R12" i="1"/>
  <c r="R17" i="1"/>
  <c r="R18" i="1"/>
  <c r="R23" i="1"/>
  <c r="R24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8" i="1"/>
  <c r="R28" i="1" s="1"/>
  <c r="M9" i="1"/>
  <c r="R9" i="1" s="1"/>
  <c r="M10" i="1"/>
  <c r="R10" i="1" s="1"/>
  <c r="M11" i="1"/>
  <c r="M12" i="1"/>
  <c r="M13" i="1"/>
  <c r="R13" i="1" s="1"/>
  <c r="M14" i="1"/>
  <c r="R14" i="1" s="1"/>
  <c r="M15" i="1"/>
  <c r="R15" i="1" s="1"/>
  <c r="M16" i="1"/>
  <c r="R16" i="1" s="1"/>
  <c r="M17" i="1"/>
  <c r="M18" i="1"/>
  <c r="M19" i="1"/>
  <c r="R19" i="1" s="1"/>
  <c r="M20" i="1"/>
  <c r="R20" i="1" s="1"/>
  <c r="M21" i="1"/>
  <c r="R21" i="1" s="1"/>
  <c r="M22" i="1"/>
  <c r="R22" i="1" s="1"/>
  <c r="M23" i="1"/>
  <c r="M24" i="1"/>
  <c r="M8" i="1"/>
  <c r="R8" i="1" s="1"/>
  <c r="R29" i="1" l="1"/>
</calcChain>
</file>

<file path=xl/sharedStrings.xml><?xml version="1.0" encoding="utf-8"?>
<sst xmlns="http://schemas.openxmlformats.org/spreadsheetml/2006/main" count="185" uniqueCount="82">
  <si>
    <t>LEKARNA BOLNIŠNICE POSTOJNA_x000D_
Prečna 4_x000D_
POSTOJNA</t>
  </si>
  <si>
    <t>Javni razpis: SANITETNI MATERIAL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</si>
  <si>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</si>
  <si>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</si>
  <si>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</si>
  <si>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</si>
  <si>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</si>
  <si>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</si>
  <si>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</si>
  <si>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</si>
  <si>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</si>
  <si>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</si>
  <si>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</si>
  <si>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</si>
  <si>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</si>
  <si>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</si>
  <si>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</si>
  <si>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</si>
  <si>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</si>
  <si>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</si>
  <si>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</si>
  <si>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16</t>
  </si>
  <si>
    <t>Sanitetni material</t>
  </si>
  <si>
    <t>16.01</t>
  </si>
  <si>
    <t>16.01.01</t>
  </si>
  <si>
    <t>16.01.01.01</t>
  </si>
  <si>
    <t>16.01.01.01.001</t>
  </si>
  <si>
    <t>KOS</t>
  </si>
  <si>
    <t>16.01.01.01.002</t>
  </si>
  <si>
    <t>ZAV</t>
  </si>
  <si>
    <t>16.01.01.01.003</t>
  </si>
  <si>
    <t>16.01.01.01.004</t>
  </si>
  <si>
    <t>16.01.01.01.005</t>
  </si>
  <si>
    <t>16.01.01.01.006</t>
  </si>
  <si>
    <t>16.01.01.01.007</t>
  </si>
  <si>
    <t>16.01.01.01.008</t>
  </si>
  <si>
    <t>16.01.01.01.009</t>
  </si>
  <si>
    <t>16.01.01.01.010</t>
  </si>
  <si>
    <t>16.01.01.01.011</t>
  </si>
  <si>
    <t>16.01.01.01.012</t>
  </si>
  <si>
    <t>16.01.01.01.013</t>
  </si>
  <si>
    <t>16.01.01.01.014</t>
  </si>
  <si>
    <t>16.01.01.01.015</t>
  </si>
  <si>
    <t>16.01.01.01.016</t>
  </si>
  <si>
    <t>16.01.01.01.017</t>
  </si>
  <si>
    <t>13200</t>
  </si>
  <si>
    <t>1500</t>
  </si>
  <si>
    <t>Palčke vatirane za čiščenje ušesa.</t>
  </si>
  <si>
    <t>Higienski vložki, vatirani, oviti v bombažni material, s plastično folijo, možnost sterilizacije; pakirani po 10; enakovredno Vir 80.</t>
  </si>
  <si>
    <t>Plenica hlačna za nedonošenčke, do 2kg.</t>
  </si>
  <si>
    <t>Plenica hlačna otroška od 2-3 kg za novorojenčke.</t>
  </si>
  <si>
    <t>Plenica hlačna otroška od 3-5 kg, za novorojenčke.</t>
  </si>
  <si>
    <t>Operacijski škornji, visoki; iz netkanega blaga.</t>
  </si>
  <si>
    <t>Pregrinjala v roli, za pregledno mizo,  cca 39cmx50m.</t>
  </si>
  <si>
    <t>Pregrinjala v roli, za pregledno mizo, cca 60cmx50m.</t>
  </si>
  <si>
    <t>Podloge posteljne, 60x90 cm, izdelana iz 3-plastne prožne vlaknovine, večplastne staničevine in PE folije 60x90, 
vpojnost od 800-1200 ml.</t>
  </si>
  <si>
    <t>Podloge posteljne, 60 x 90cm, izdelana iz 3-plastne prožne vlaknovine, večplastne staničevine in PE folije 60x90, 
vpojnost od 800-1200 ml-STERILNE.</t>
  </si>
  <si>
    <t>Mrežaste hlačke za pritrditev vložnih plenic, univerzalna velikost, obseg pasu 100-160 cm.</t>
  </si>
  <si>
    <t>Vlažni otroški robčki, namenjeni za čiščenje in nego občutljive otroške kože, brez dodtkov alkohola in 
umetnih barvil, pakiranje po 64.</t>
  </si>
  <si>
    <t>2000</t>
  </si>
  <si>
    <t>5600</t>
  </si>
  <si>
    <t>1000</t>
  </si>
  <si>
    <t>13500</t>
  </si>
  <si>
    <t>12800</t>
  </si>
  <si>
    <t>800</t>
  </si>
  <si>
    <t>35000</t>
  </si>
  <si>
    <t>300</t>
  </si>
  <si>
    <t>360</t>
  </si>
  <si>
    <t>690</t>
  </si>
  <si>
    <t>1300</t>
  </si>
  <si>
    <t>7000</t>
  </si>
  <si>
    <t>1600</t>
  </si>
  <si>
    <t>8500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</si>
  <si>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</si>
  <si>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</si>
  <si>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</si>
  <si>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</si>
  <si>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Bolniška kapa, zelena, bareta,velikost L.  MD razred I - Uredba (EU) 2017/745.</t>
  </si>
  <si>
    <t>Zdravniška kapa, zelena.  MD razred I - Uredba (EU) 2017/745.</t>
  </si>
  <si>
    <t>Maske kirurške s trakovi 4 slojne, tip IIR EN 14683:2019 + AC:2019, MD razred I - Uredba (EU) 2017/745. Nosna zaponka/žička mora biti iz kovinskega materiala prevlečena s plastično maso, voljna za oblikovanje. Na embalaži morajo biti slovenska navodila.</t>
  </si>
  <si>
    <t>Maske kirurške z elastiko 3 slojne, tip IIR EN 14683:2019 + AC:2019, MD razred I - Uredba (EU) 2017/745. Nosna zaponka/žička mora biti iz kovinskega materiala prevlečena s plastično maso, voljna za oblikovanje.</t>
  </si>
  <si>
    <t>Plašč za obiskovalce, iz netkanega blaga, nesterilen. MD razred I - Uredba (EU) 2017/745.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</si>
</sst>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0" fontId="0" fillId="0" borderId="2" xfId="0" applyBorder="1"/>
    <xf numFmtId="49" fontId="0" fillId="4" borderId="2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 wrapText="1"/>
    </xf>
    <xf numFmtId="49" fontId="0" fillId="4" borderId="2" xfId="0" applyNumberFormat="1" applyFill="1" applyBorder="1" applyAlignment="1">
      <alignment horizontal="left" wrapText="1"/>
    </xf>
    <xf numFmtId="0" fontId="0" fillId="5" borderId="2" xfId="0" applyFill="1" applyBorder="1"/>
    <xf numFmtId="0" fontId="1" fillId="6" borderId="2" xfId="0" applyFont="1" applyFill="1" applyBorder="1"/>
    <xf numFmtId="0" fontId="1" fillId="6" borderId="2" xfId="0" applyFont="1" applyFill="1" applyBorder="1" applyAlignment="1">
      <alignment wrapText="1"/>
    </xf>
    <xf numFmtId="49" fontId="2" fillId="4" borderId="2" xfId="0" applyNumberFormat="1" applyFont="1" applyFill="1" applyBorder="1" applyAlignment="1">
      <alignment horizontal="right"/>
    </xf>
    <xf numFmtId="49" fontId="0" fillId="0" borderId="2" xfId="0" applyNumberFormat="1" applyBorder="1" applyAlignment="1">
      <alignment horizontal="left" wrapText="1"/>
    </xf>
    <xf numFmtId="0" fontId="2" fillId="0" borderId="2" xfId="0" applyFont="1" applyBorder="1"/>
    <xf numFmtId="49" fontId="2" fillId="6" borderId="2" xfId="0" applyNumberFormat="1" applyFont="1" applyFill="1" applyBorder="1" applyAlignment="1">
      <alignment horizontal="right"/>
    </xf>
    <xf numFmtId="49" fontId="0" fillId="0" borderId="2" xfId="0" applyNumberFormat="1" applyBorder="1"/>
    <xf numFmtId="0" fontId="0" fillId="7" borderId="0" xfId="0" applyFill="1"/>
    <xf numFmtId="2" fontId="0" fillId="7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71589-2981-4752-A388-264797089566}">
  <dimension ref="A1:V29"/>
  <sheetViews>
    <sheetView tabSelected="1" workbookViewId="0">
      <pane ySplit="7" topLeftCell="A8" activePane="bottomLeft" state="frozen"/>
      <selection pane="bottomLeft" activeCell="Q10" sqref="Q10"/>
    </sheetView>
  </sheetViews>
  <sheetFormatPr defaultRowHeight="15" x14ac:dyDescent="0.25"/>
  <cols>
    <col min="2" max="2" width="17.42578125" customWidth="1"/>
    <col min="3" max="3" width="36.5703125" customWidth="1"/>
    <col min="4" max="4" width="11.42578125" customWidth="1"/>
    <col min="6" max="6" width="16.28515625" customWidth="1"/>
    <col min="7" max="7" width="14.42578125" customWidth="1"/>
    <col min="10" max="10" width="13.140625" customWidth="1"/>
    <col min="11" max="11" width="12.42578125" customWidth="1"/>
    <col min="14" max="14" width="12.42578125" customWidth="1"/>
    <col min="15" max="15" width="12" customWidth="1"/>
    <col min="17" max="18" width="19.28515625" customWidth="1"/>
    <col min="19" max="19" width="17.7109375" customWidth="1"/>
    <col min="20" max="20" width="13.5703125" customWidth="1"/>
  </cols>
  <sheetData>
    <row r="1" spans="1:22" ht="78" customHeight="1" x14ac:dyDescent="0.25">
      <c r="B1" s="1" t="s">
        <v>0</v>
      </c>
      <c r="C1" s="1" t="s">
        <v>1</v>
      </c>
    </row>
    <row r="3" spans="1:22" ht="54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73</v>
      </c>
      <c r="R3" s="1" t="s">
        <v>74</v>
      </c>
      <c r="S3" s="1" t="s">
        <v>18</v>
      </c>
      <c r="T3" s="1" t="s">
        <v>19</v>
      </c>
    </row>
    <row r="4" spans="1:22" x14ac:dyDescent="0.25">
      <c r="A4" s="2" t="s">
        <v>20</v>
      </c>
      <c r="B4" s="2" t="s">
        <v>21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2" x14ac:dyDescent="0.25">
      <c r="A5" s="2" t="s">
        <v>20</v>
      </c>
      <c r="B5" s="2" t="s">
        <v>23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2" x14ac:dyDescent="0.25">
      <c r="A6" s="2" t="s">
        <v>20</v>
      </c>
      <c r="B6" s="2" t="s">
        <v>24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2" x14ac:dyDescent="0.25">
      <c r="A7" s="6" t="s">
        <v>20</v>
      </c>
      <c r="B7" s="6" t="s">
        <v>25</v>
      </c>
      <c r="C7" s="7" t="s">
        <v>22</v>
      </c>
      <c r="D7" s="6" t="s">
        <v>20</v>
      </c>
      <c r="E7" s="6" t="s">
        <v>20</v>
      </c>
      <c r="F7" s="6" t="s">
        <v>20</v>
      </c>
      <c r="G7" s="6" t="s">
        <v>20</v>
      </c>
      <c r="H7" s="6" t="s">
        <v>20</v>
      </c>
      <c r="I7" s="6" t="s">
        <v>20</v>
      </c>
      <c r="J7" s="6" t="s">
        <v>20</v>
      </c>
      <c r="K7" s="6" t="s">
        <v>20</v>
      </c>
      <c r="L7" s="6" t="s">
        <v>20</v>
      </c>
      <c r="M7" s="6" t="s">
        <v>20</v>
      </c>
      <c r="N7" s="6" t="s">
        <v>20</v>
      </c>
      <c r="O7" s="6" t="s">
        <v>20</v>
      </c>
      <c r="P7" s="6" t="s">
        <v>20</v>
      </c>
      <c r="Q7" s="6" t="s">
        <v>20</v>
      </c>
      <c r="R7" s="6"/>
      <c r="S7" s="6" t="s">
        <v>20</v>
      </c>
      <c r="T7" s="6" t="s">
        <v>20</v>
      </c>
    </row>
    <row r="8" spans="1:22" x14ac:dyDescent="0.25">
      <c r="A8" s="5" t="s">
        <v>20</v>
      </c>
      <c r="B8" s="5" t="s">
        <v>26</v>
      </c>
      <c r="C8" s="8" t="s">
        <v>47</v>
      </c>
      <c r="D8" s="12" t="s">
        <v>59</v>
      </c>
      <c r="E8" s="5" t="s">
        <v>27</v>
      </c>
      <c r="F8" s="4"/>
      <c r="G8" s="4"/>
      <c r="H8" s="4"/>
      <c r="I8" s="4"/>
      <c r="J8" s="4"/>
      <c r="K8" s="9"/>
      <c r="L8" s="4"/>
      <c r="M8" s="4">
        <f>K8*(100+L8)*0.01</f>
        <v>0</v>
      </c>
      <c r="N8" s="4"/>
      <c r="O8" s="4"/>
      <c r="P8" s="4"/>
      <c r="Q8" s="16">
        <f>K8*D8</f>
        <v>0</v>
      </c>
      <c r="R8" s="16">
        <f>M8*D8</f>
        <v>0</v>
      </c>
      <c r="S8" s="4"/>
      <c r="T8" s="4"/>
      <c r="U8" s="4"/>
      <c r="V8" s="4"/>
    </row>
    <row r="9" spans="1:22" ht="60" x14ac:dyDescent="0.25">
      <c r="A9" s="5" t="s">
        <v>20</v>
      </c>
      <c r="B9" s="5" t="s">
        <v>28</v>
      </c>
      <c r="C9" s="8" t="s">
        <v>48</v>
      </c>
      <c r="D9" s="15" t="s">
        <v>60</v>
      </c>
      <c r="E9" s="5" t="s">
        <v>29</v>
      </c>
      <c r="F9" s="13"/>
      <c r="G9" s="4"/>
      <c r="H9" s="4"/>
      <c r="I9" s="4"/>
      <c r="J9" s="4"/>
      <c r="K9" s="9"/>
      <c r="L9" s="4"/>
      <c r="M9" s="4">
        <f t="shared" ref="M9:M24" si="0">K9*(100+L9)*0.01</f>
        <v>0</v>
      </c>
      <c r="N9" s="4"/>
      <c r="O9" s="4"/>
      <c r="P9" s="4"/>
      <c r="Q9" s="16">
        <f t="shared" ref="Q9:Q24" si="1">K9*D9</f>
        <v>0</v>
      </c>
      <c r="R9" s="16">
        <f t="shared" ref="R9:R24" si="2">M9*D9</f>
        <v>0</v>
      </c>
      <c r="S9" s="4"/>
      <c r="T9" s="4"/>
      <c r="U9" s="4"/>
      <c r="V9" s="4"/>
    </row>
    <row r="10" spans="1:22" ht="30" x14ac:dyDescent="0.25">
      <c r="A10" s="5" t="s">
        <v>20</v>
      </c>
      <c r="B10" s="5" t="s">
        <v>30</v>
      </c>
      <c r="C10" s="8" t="s">
        <v>49</v>
      </c>
      <c r="D10" s="12" t="s">
        <v>61</v>
      </c>
      <c r="E10" s="5" t="s">
        <v>27</v>
      </c>
      <c r="F10" s="4"/>
      <c r="G10" s="4"/>
      <c r="H10" s="4"/>
      <c r="I10" s="4"/>
      <c r="J10" s="4"/>
      <c r="K10" s="9"/>
      <c r="L10" s="4"/>
      <c r="M10" s="4">
        <f t="shared" si="0"/>
        <v>0</v>
      </c>
      <c r="N10" s="4"/>
      <c r="O10" s="4"/>
      <c r="P10" s="4"/>
      <c r="Q10" s="16">
        <f t="shared" si="1"/>
        <v>0</v>
      </c>
      <c r="R10" s="16">
        <f t="shared" si="2"/>
        <v>0</v>
      </c>
      <c r="S10" s="4"/>
      <c r="T10" s="4"/>
      <c r="U10" s="4"/>
      <c r="V10" s="4"/>
    </row>
    <row r="11" spans="1:22" ht="30" x14ac:dyDescent="0.25">
      <c r="A11" s="5" t="s">
        <v>20</v>
      </c>
      <c r="B11" s="5" t="s">
        <v>31</v>
      </c>
      <c r="C11" s="8" t="s">
        <v>50</v>
      </c>
      <c r="D11" s="12" t="s">
        <v>62</v>
      </c>
      <c r="E11" s="5" t="s">
        <v>27</v>
      </c>
      <c r="F11" s="4"/>
      <c r="G11" s="4"/>
      <c r="H11" s="4"/>
      <c r="I11" s="4"/>
      <c r="J11" s="4"/>
      <c r="K11" s="9"/>
      <c r="L11" s="4"/>
      <c r="M11" s="4">
        <f t="shared" si="0"/>
        <v>0</v>
      </c>
      <c r="N11" s="4"/>
      <c r="O11" s="4"/>
      <c r="P11" s="4"/>
      <c r="Q11" s="16">
        <f t="shared" si="1"/>
        <v>0</v>
      </c>
      <c r="R11" s="16">
        <f t="shared" si="2"/>
        <v>0</v>
      </c>
      <c r="S11" s="4"/>
      <c r="T11" s="4"/>
      <c r="U11" s="4"/>
      <c r="V11" s="4"/>
    </row>
    <row r="12" spans="1:22" ht="30" x14ac:dyDescent="0.25">
      <c r="A12" s="5" t="s">
        <v>20</v>
      </c>
      <c r="B12" s="5" t="s">
        <v>32</v>
      </c>
      <c r="C12" s="8" t="s">
        <v>51</v>
      </c>
      <c r="D12" s="12" t="s">
        <v>63</v>
      </c>
      <c r="E12" s="5" t="s">
        <v>27</v>
      </c>
      <c r="F12" s="4"/>
      <c r="G12" s="4"/>
      <c r="H12" s="4"/>
      <c r="I12" s="4"/>
      <c r="J12" s="4"/>
      <c r="K12" s="9"/>
      <c r="L12" s="4"/>
      <c r="M12" s="4">
        <f t="shared" si="0"/>
        <v>0</v>
      </c>
      <c r="N12" s="4"/>
      <c r="O12" s="4"/>
      <c r="P12" s="4"/>
      <c r="Q12" s="16">
        <f t="shared" si="1"/>
        <v>0</v>
      </c>
      <c r="R12" s="16">
        <f t="shared" si="2"/>
        <v>0</v>
      </c>
      <c r="S12" s="4"/>
      <c r="T12" s="4"/>
      <c r="U12" s="4"/>
      <c r="V12" s="4"/>
    </row>
    <row r="13" spans="1:22" ht="30" x14ac:dyDescent="0.25">
      <c r="A13" s="5" t="s">
        <v>20</v>
      </c>
      <c r="B13" s="5" t="s">
        <v>33</v>
      </c>
      <c r="C13" s="8" t="s">
        <v>77</v>
      </c>
      <c r="D13" s="15" t="s">
        <v>72</v>
      </c>
      <c r="E13" s="5" t="s">
        <v>27</v>
      </c>
      <c r="F13" s="4"/>
      <c r="G13" s="4"/>
      <c r="H13" s="4"/>
      <c r="I13" s="4"/>
      <c r="J13" s="4"/>
      <c r="K13" s="9"/>
      <c r="L13" s="4"/>
      <c r="M13" s="4">
        <f t="shared" si="0"/>
        <v>0</v>
      </c>
      <c r="N13" s="4"/>
      <c r="O13" s="4"/>
      <c r="P13" s="4"/>
      <c r="Q13" s="16">
        <f t="shared" si="1"/>
        <v>0</v>
      </c>
      <c r="R13" s="16">
        <f t="shared" si="2"/>
        <v>0</v>
      </c>
      <c r="S13" s="4"/>
      <c r="T13" s="4"/>
      <c r="U13" s="4"/>
      <c r="V13" s="4"/>
    </row>
    <row r="14" spans="1:22" ht="30" x14ac:dyDescent="0.25">
      <c r="A14" s="5" t="s">
        <v>20</v>
      </c>
      <c r="B14" s="5" t="s">
        <v>34</v>
      </c>
      <c r="C14" s="8" t="s">
        <v>78</v>
      </c>
      <c r="D14" s="15" t="s">
        <v>64</v>
      </c>
      <c r="E14" s="5" t="s">
        <v>27</v>
      </c>
      <c r="F14" s="4"/>
      <c r="G14" s="4"/>
      <c r="H14" s="4"/>
      <c r="I14" s="4"/>
      <c r="J14" s="4"/>
      <c r="K14" s="9"/>
      <c r="L14" s="4"/>
      <c r="M14" s="4">
        <f t="shared" si="0"/>
        <v>0</v>
      </c>
      <c r="N14" s="4"/>
      <c r="O14" s="4"/>
      <c r="P14" s="4"/>
      <c r="Q14" s="16">
        <f t="shared" si="1"/>
        <v>0</v>
      </c>
      <c r="R14" s="16">
        <f t="shared" si="2"/>
        <v>0</v>
      </c>
      <c r="S14" s="4"/>
      <c r="T14" s="4"/>
      <c r="U14" s="4"/>
      <c r="V14" s="4"/>
    </row>
    <row r="15" spans="1:22" ht="105" x14ac:dyDescent="0.25">
      <c r="A15" s="5" t="s">
        <v>20</v>
      </c>
      <c r="B15" s="5" t="s">
        <v>35</v>
      </c>
      <c r="C15" s="8" t="s">
        <v>79</v>
      </c>
      <c r="D15" s="12" t="s">
        <v>61</v>
      </c>
      <c r="E15" s="5" t="s">
        <v>27</v>
      </c>
      <c r="F15" s="4"/>
      <c r="G15" s="4"/>
      <c r="H15" s="4"/>
      <c r="I15" s="4"/>
      <c r="J15" s="4"/>
      <c r="K15" s="9"/>
      <c r="L15" s="4"/>
      <c r="M15" s="4">
        <f t="shared" si="0"/>
        <v>0</v>
      </c>
      <c r="N15" s="4"/>
      <c r="O15" s="4"/>
      <c r="P15" s="4"/>
      <c r="Q15" s="16">
        <f t="shared" si="1"/>
        <v>0</v>
      </c>
      <c r="R15" s="16">
        <f t="shared" si="2"/>
        <v>0</v>
      </c>
      <c r="S15" s="4"/>
      <c r="T15" s="4"/>
      <c r="U15" s="4"/>
      <c r="V15" s="4"/>
    </row>
    <row r="16" spans="1:22" ht="132.75" customHeight="1" x14ac:dyDescent="0.25">
      <c r="A16" s="5" t="s">
        <v>20</v>
      </c>
      <c r="B16" s="5" t="s">
        <v>36</v>
      </c>
      <c r="C16" s="8" t="s">
        <v>80</v>
      </c>
      <c r="D16" s="15" t="s">
        <v>65</v>
      </c>
      <c r="E16" s="5" t="s">
        <v>27</v>
      </c>
      <c r="F16" s="4"/>
      <c r="G16" s="4"/>
      <c r="H16" s="4"/>
      <c r="I16" s="4"/>
      <c r="J16" s="4"/>
      <c r="K16" s="9"/>
      <c r="L16" s="4"/>
      <c r="M16" s="4">
        <f t="shared" si="0"/>
        <v>0</v>
      </c>
      <c r="N16" s="4"/>
      <c r="O16" s="4"/>
      <c r="P16" s="4"/>
      <c r="Q16" s="16">
        <f t="shared" si="1"/>
        <v>0</v>
      </c>
      <c r="R16" s="16">
        <f t="shared" si="2"/>
        <v>0</v>
      </c>
      <c r="S16" s="4"/>
      <c r="T16" s="4"/>
      <c r="U16" s="4"/>
      <c r="V16" s="4"/>
    </row>
    <row r="17" spans="1:22" ht="30" x14ac:dyDescent="0.25">
      <c r="A17" s="5" t="s">
        <v>20</v>
      </c>
      <c r="B17" s="5" t="s">
        <v>37</v>
      </c>
      <c r="C17" s="8" t="s">
        <v>52</v>
      </c>
      <c r="D17" s="12" t="s">
        <v>46</v>
      </c>
      <c r="E17" s="5" t="s">
        <v>27</v>
      </c>
      <c r="F17" s="4"/>
      <c r="G17" s="4"/>
      <c r="H17" s="4"/>
      <c r="I17" s="4"/>
      <c r="J17" s="4"/>
      <c r="K17" s="9"/>
      <c r="L17" s="4"/>
      <c r="M17" s="4">
        <f t="shared" si="0"/>
        <v>0</v>
      </c>
      <c r="N17" s="4"/>
      <c r="O17" s="4"/>
      <c r="P17" s="4"/>
      <c r="Q17" s="16">
        <f t="shared" si="1"/>
        <v>0</v>
      </c>
      <c r="R17" s="16">
        <f t="shared" si="2"/>
        <v>0</v>
      </c>
      <c r="S17" s="4"/>
      <c r="T17" s="4"/>
      <c r="U17" s="4"/>
      <c r="V17" s="4"/>
    </row>
    <row r="18" spans="1:22" ht="45" x14ac:dyDescent="0.25">
      <c r="A18" s="5" t="s">
        <v>20</v>
      </c>
      <c r="B18" s="5" t="s">
        <v>38</v>
      </c>
      <c r="C18" s="8" t="s">
        <v>81</v>
      </c>
      <c r="D18" s="12" t="s">
        <v>66</v>
      </c>
      <c r="E18" s="5" t="s">
        <v>27</v>
      </c>
      <c r="F18" s="4"/>
      <c r="G18" s="4"/>
      <c r="H18" s="4"/>
      <c r="I18" s="4"/>
      <c r="J18" s="4"/>
      <c r="K18" s="9"/>
      <c r="L18" s="4"/>
      <c r="M18" s="4">
        <f t="shared" si="0"/>
        <v>0</v>
      </c>
      <c r="N18" s="4"/>
      <c r="O18" s="4"/>
      <c r="P18" s="4"/>
      <c r="Q18" s="16">
        <f t="shared" si="1"/>
        <v>0</v>
      </c>
      <c r="R18" s="16">
        <f t="shared" si="2"/>
        <v>0</v>
      </c>
      <c r="S18" s="4"/>
      <c r="T18" s="4"/>
      <c r="U18" s="4"/>
      <c r="V18" s="4"/>
    </row>
    <row r="19" spans="1:22" ht="30" x14ac:dyDescent="0.25">
      <c r="A19" s="5" t="s">
        <v>20</v>
      </c>
      <c r="B19" s="5" t="s">
        <v>39</v>
      </c>
      <c r="C19" s="8" t="s">
        <v>53</v>
      </c>
      <c r="D19" s="12" t="s">
        <v>67</v>
      </c>
      <c r="E19" s="5" t="s">
        <v>27</v>
      </c>
      <c r="F19" s="4"/>
      <c r="G19" s="4"/>
      <c r="H19" s="4"/>
      <c r="I19" s="4"/>
      <c r="J19" s="4"/>
      <c r="K19" s="9"/>
      <c r="L19" s="4"/>
      <c r="M19" s="4">
        <f t="shared" si="0"/>
        <v>0</v>
      </c>
      <c r="N19" s="4"/>
      <c r="O19" s="4"/>
      <c r="P19" s="4"/>
      <c r="Q19" s="16">
        <f t="shared" si="1"/>
        <v>0</v>
      </c>
      <c r="R19" s="16">
        <f t="shared" si="2"/>
        <v>0</v>
      </c>
      <c r="S19" s="4"/>
      <c r="T19" s="4"/>
      <c r="U19" s="4"/>
      <c r="V19" s="4"/>
    </row>
    <row r="20" spans="1:22" ht="30" x14ac:dyDescent="0.25">
      <c r="A20" s="5" t="s">
        <v>20</v>
      </c>
      <c r="B20" s="5" t="s">
        <v>40</v>
      </c>
      <c r="C20" s="8" t="s">
        <v>54</v>
      </c>
      <c r="D20" s="12" t="s">
        <v>68</v>
      </c>
      <c r="E20" s="5" t="s">
        <v>27</v>
      </c>
      <c r="F20" s="4"/>
      <c r="G20" s="4"/>
      <c r="H20" s="4"/>
      <c r="I20" s="4"/>
      <c r="J20" s="4"/>
      <c r="K20" s="9"/>
      <c r="L20" s="4"/>
      <c r="M20" s="4">
        <f t="shared" si="0"/>
        <v>0</v>
      </c>
      <c r="N20" s="4"/>
      <c r="O20" s="4"/>
      <c r="P20" s="4"/>
      <c r="Q20" s="16">
        <f t="shared" si="1"/>
        <v>0</v>
      </c>
      <c r="R20" s="16">
        <f t="shared" si="2"/>
        <v>0</v>
      </c>
      <c r="S20" s="4"/>
      <c r="T20" s="4"/>
      <c r="U20" s="4"/>
      <c r="V20" s="4"/>
    </row>
    <row r="21" spans="1:22" ht="66" customHeight="1" x14ac:dyDescent="0.25">
      <c r="A21" s="5" t="s">
        <v>20</v>
      </c>
      <c r="B21" s="5" t="s">
        <v>41</v>
      </c>
      <c r="C21" s="8" t="s">
        <v>55</v>
      </c>
      <c r="D21" s="12" t="s">
        <v>45</v>
      </c>
      <c r="E21" s="5" t="s">
        <v>27</v>
      </c>
      <c r="F21" s="4"/>
      <c r="G21" s="4"/>
      <c r="H21" s="4"/>
      <c r="I21" s="4"/>
      <c r="J21" s="4"/>
      <c r="K21" s="9"/>
      <c r="L21" s="4"/>
      <c r="M21" s="4">
        <f t="shared" si="0"/>
        <v>0</v>
      </c>
      <c r="N21" s="4"/>
      <c r="O21" s="4"/>
      <c r="P21" s="4"/>
      <c r="Q21" s="16">
        <f t="shared" si="1"/>
        <v>0</v>
      </c>
      <c r="R21" s="16">
        <f t="shared" si="2"/>
        <v>0</v>
      </c>
      <c r="S21" s="4"/>
      <c r="T21" s="4"/>
      <c r="U21" s="4"/>
      <c r="V21" s="4"/>
    </row>
    <row r="22" spans="1:22" ht="61.5" customHeight="1" x14ac:dyDescent="0.25">
      <c r="A22" s="5" t="s">
        <v>20</v>
      </c>
      <c r="B22" s="5" t="s">
        <v>42</v>
      </c>
      <c r="C22" s="8" t="s">
        <v>56</v>
      </c>
      <c r="D22" s="12" t="s">
        <v>69</v>
      </c>
      <c r="E22" s="5" t="s">
        <v>27</v>
      </c>
      <c r="F22" s="4"/>
      <c r="G22" s="4"/>
      <c r="H22" s="4"/>
      <c r="I22" s="4"/>
      <c r="J22" s="4"/>
      <c r="K22" s="9"/>
      <c r="L22" s="4"/>
      <c r="M22" s="4">
        <f t="shared" si="0"/>
        <v>0</v>
      </c>
      <c r="N22" s="4"/>
      <c r="O22" s="4"/>
      <c r="P22" s="4"/>
      <c r="Q22" s="16">
        <f t="shared" si="1"/>
        <v>0</v>
      </c>
      <c r="R22" s="16">
        <f t="shared" si="2"/>
        <v>0</v>
      </c>
      <c r="S22" s="4"/>
      <c r="T22" s="4"/>
      <c r="U22" s="4"/>
      <c r="V22" s="4"/>
    </row>
    <row r="23" spans="1:22" ht="45" x14ac:dyDescent="0.25">
      <c r="A23" s="5" t="s">
        <v>20</v>
      </c>
      <c r="B23" s="5" t="s">
        <v>43</v>
      </c>
      <c r="C23" s="8" t="s">
        <v>57</v>
      </c>
      <c r="D23" s="12" t="s">
        <v>70</v>
      </c>
      <c r="E23" s="5" t="s">
        <v>27</v>
      </c>
      <c r="F23" s="4"/>
      <c r="G23" s="4"/>
      <c r="H23" s="4"/>
      <c r="I23" s="4"/>
      <c r="J23" s="4"/>
      <c r="K23" s="9"/>
      <c r="L23" s="4"/>
      <c r="M23" s="4">
        <f t="shared" si="0"/>
        <v>0</v>
      </c>
      <c r="N23" s="4"/>
      <c r="O23" s="4"/>
      <c r="P23" s="4"/>
      <c r="Q23" s="16">
        <f t="shared" si="1"/>
        <v>0</v>
      </c>
      <c r="R23" s="16">
        <f t="shared" si="2"/>
        <v>0</v>
      </c>
      <c r="S23" s="4"/>
      <c r="T23" s="4"/>
      <c r="U23" s="4"/>
      <c r="V23" s="4"/>
    </row>
    <row r="24" spans="1:22" ht="60" x14ac:dyDescent="0.25">
      <c r="A24" s="5" t="s">
        <v>20</v>
      </c>
      <c r="B24" s="5" t="s">
        <v>44</v>
      </c>
      <c r="C24" s="8" t="s">
        <v>58</v>
      </c>
      <c r="D24" s="12" t="s">
        <v>71</v>
      </c>
      <c r="E24" s="5" t="s">
        <v>29</v>
      </c>
      <c r="F24" s="4"/>
      <c r="G24" s="4"/>
      <c r="H24" s="4"/>
      <c r="I24" s="4"/>
      <c r="J24" s="4"/>
      <c r="K24" s="9"/>
      <c r="L24" s="4"/>
      <c r="M24" s="4">
        <f t="shared" si="0"/>
        <v>0</v>
      </c>
      <c r="N24" s="4"/>
      <c r="O24" s="4"/>
      <c r="P24" s="4"/>
      <c r="Q24" s="16">
        <f t="shared" si="1"/>
        <v>0</v>
      </c>
      <c r="R24" s="16">
        <f t="shared" si="2"/>
        <v>0</v>
      </c>
      <c r="S24" s="4"/>
      <c r="T24" s="4"/>
      <c r="U24" s="4"/>
      <c r="V24" s="4"/>
    </row>
    <row r="25" spans="1:22" x14ac:dyDescent="0.25">
      <c r="A25" s="4"/>
      <c r="B25" s="10"/>
      <c r="C25" s="11"/>
      <c r="D25" s="14"/>
      <c r="E25" s="5"/>
      <c r="F25" s="4"/>
      <c r="G25" s="4"/>
      <c r="H25" s="4"/>
      <c r="I25" s="4"/>
      <c r="J25" s="4"/>
      <c r="K25" s="9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x14ac:dyDescent="0.25">
      <c r="A26" s="4"/>
      <c r="B26" s="10"/>
      <c r="C26" s="11"/>
      <c r="D26" s="14"/>
      <c r="E26" s="5"/>
      <c r="F26" s="4"/>
      <c r="G26" s="4"/>
      <c r="H26" s="4"/>
      <c r="I26" s="4"/>
      <c r="J26" s="4"/>
      <c r="K26" s="9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8" spans="1:22" x14ac:dyDescent="0.25">
      <c r="P28" s="17" t="s">
        <v>75</v>
      </c>
      <c r="Q28" s="17"/>
      <c r="R28" s="18">
        <f>SUM(Q8:Q24)</f>
        <v>0</v>
      </c>
    </row>
    <row r="29" spans="1:22" x14ac:dyDescent="0.25">
      <c r="P29" s="17" t="s">
        <v>76</v>
      </c>
      <c r="Q29" s="17"/>
      <c r="R29" s="18">
        <f>SUM(R8:R24)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2020-03-11T08:55:06Z</dcterms:created>
  <dcterms:modified xsi:type="dcterms:W3CDTF">2022-09-16T08:12:03Z</dcterms:modified>
</cp:coreProperties>
</file>